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6" i="1" l="1"/>
  <c r="E35" i="1"/>
  <c r="I17" i="1"/>
  <c r="G17" i="1"/>
  <c r="F44" i="1"/>
  <c r="E38" i="1" l="1"/>
  <c r="E28" i="1"/>
  <c r="E44" i="1" s="1"/>
  <c r="I41" i="1"/>
  <c r="G41" i="1"/>
  <c r="E41" i="1"/>
  <c r="I28" i="1"/>
  <c r="I44" i="1" s="1"/>
  <c r="G28" i="1"/>
  <c r="I45" i="1" l="1"/>
  <c r="F28" i="1"/>
  <c r="F46" i="1" s="1"/>
</calcChain>
</file>

<file path=xl/sharedStrings.xml><?xml version="1.0" encoding="utf-8"?>
<sst xmlns="http://schemas.openxmlformats.org/spreadsheetml/2006/main" count="113" uniqueCount="56">
  <si>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</si>
  <si>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</si>
  <si>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</si>
  <si>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</si>
  <si>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</si>
  <si>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</si>
  <si>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</si>
  <si>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</si>
  <si>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</si>
  <si>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</si>
  <si>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</si>
  <si>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</si>
  <si>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</si>
  <si>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</si>
  <si>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</si>
  <si>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</si>
  <si>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</si>
  <si>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</si>
  <si>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</si>
  <si>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</si>
  <si>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</si>
  <si>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</si>
  <si>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</si>
  <si>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</si>
  <si>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</si>
  <si>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</si>
  <si>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</si>
  <si>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</si>
  <si>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</si>
  <si>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</si>
  <si>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</si>
  <si>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</si>
  <si>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</si>
  <si>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</si>
  <si>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</si>
  <si>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</si>
  <si>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</si>
  <si>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</si>
  <si>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</si>
  <si>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</si>
  <si>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</si>
  <si>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</si>
  <si>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</si>
  <si>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</si>
  <si>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</si>
  <si>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</si>
  <si>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</si>
  <si>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</si>
  <si>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</si>
  <si>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"О бюджете сельского поселения Чувашское-Урметьево муниципального района Челно-Вершинский на 2021 год и на плановый период 2022 и 2023 годы "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</si>
  <si>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</si>
  <si>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2021 год и на плановый период 2022 и 2023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</si>
  <si>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</si>
  <si>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</si>
  <si>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</si>
  <si>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от 31.03.2021г.№22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</si>
</sst>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4" fillId="0" borderId="1" xfId="0" applyFont="1" applyBorder="1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164" fontId="0" fillId="0" borderId="1" xfId="0" applyNumberFormat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/>
    <xf numFmtId="49" fontId="7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7"/>
  <sheetViews>
    <sheetView tabSelected="1" workbookViewId="0">
      <selection activeCell="I4" sqref="I4:J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5" t="s">
        <v>19</v>
      </c>
      <c r="I1" s="55"/>
      <c r="J1" s="1"/>
    </row>
    <row r="2" spans="2:11" x14ac:dyDescent="0.25">
      <c r="D2" s="7" t="s">
        <v>6</v>
      </c>
      <c r="E2" s="7"/>
      <c r="F2" s="55" t="s">
        <v>29</v>
      </c>
      <c r="G2" s="55"/>
      <c r="H2" s="55"/>
      <c r="I2" s="55"/>
      <c r="J2" s="55"/>
      <c r="K2" s="55"/>
    </row>
    <row r="3" spans="2:11" ht="60.75" customHeight="1" x14ac:dyDescent="0.25">
      <c r="C3" s="56" t="s">
        <v>6</v>
      </c>
      <c r="D3" s="56"/>
      <c r="E3" s="56"/>
      <c r="F3" s="56"/>
      <c r="G3" s="65" t="s">
        <v>49</v>
      </c>
      <c r="H3" s="65"/>
      <c r="I3" s="65"/>
      <c r="J3" s="65"/>
      <c r="K3" t="s">
        <v>6</v>
      </c>
    </row>
    <row r="4" spans="2:11" x14ac:dyDescent="0.25">
      <c r="E4" s="55" t="s">
        <v>6</v>
      </c>
      <c r="F4" s="55"/>
      <c r="I4" s="55" t="s">
        <v>55</v>
      </c>
      <c r="J4" s="55"/>
    </row>
    <row r="5" spans="2:11" ht="54" customHeight="1" x14ac:dyDescent="0.25">
      <c r="B5" s="64" t="s">
        <v>51</v>
      </c>
      <c r="C5" s="64"/>
      <c r="D5" s="64"/>
      <c r="E5" s="64"/>
      <c r="F5" s="64"/>
      <c r="G5" s="64"/>
      <c r="H5" s="64"/>
      <c r="I5" s="64"/>
      <c r="J5" s="64"/>
    </row>
    <row r="7" spans="2:11" x14ac:dyDescent="0.25">
      <c r="B7" s="60" t="s">
        <v>0</v>
      </c>
      <c r="C7" s="60" t="s">
        <v>1</v>
      </c>
      <c r="D7" s="60" t="s">
        <v>2</v>
      </c>
      <c r="E7" s="57" t="s">
        <v>4</v>
      </c>
      <c r="F7" s="58"/>
      <c r="G7" s="58"/>
      <c r="H7" s="58"/>
      <c r="I7" s="58"/>
      <c r="J7" s="59"/>
    </row>
    <row r="8" spans="2:11" x14ac:dyDescent="0.25">
      <c r="B8" s="61"/>
      <c r="C8" s="61"/>
      <c r="D8" s="61"/>
      <c r="E8" s="63" t="s">
        <v>36</v>
      </c>
      <c r="F8" s="63"/>
      <c r="G8" s="63" t="s">
        <v>47</v>
      </c>
      <c r="H8" s="63"/>
      <c r="I8" s="63" t="s">
        <v>50</v>
      </c>
      <c r="J8" s="63"/>
    </row>
    <row r="9" spans="2:11" ht="73.150000000000006" customHeight="1" x14ac:dyDescent="0.25">
      <c r="B9" s="62"/>
      <c r="C9" s="62"/>
      <c r="D9" s="62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102.75" customHeight="1" x14ac:dyDescent="0.25">
      <c r="B10" s="44" t="s">
        <v>33</v>
      </c>
      <c r="C10" s="45" t="s">
        <v>20</v>
      </c>
      <c r="D10" s="45"/>
      <c r="E10" s="41">
        <v>1232.3</v>
      </c>
      <c r="F10" s="46">
        <v>0</v>
      </c>
      <c r="G10" s="40">
        <v>669</v>
      </c>
      <c r="H10" s="47">
        <v>0</v>
      </c>
      <c r="I10" s="40">
        <v>669</v>
      </c>
      <c r="J10" s="47">
        <v>0</v>
      </c>
    </row>
    <row r="11" spans="2:11" ht="48" customHeight="1" x14ac:dyDescent="0.25">
      <c r="B11" s="2" t="s">
        <v>5</v>
      </c>
      <c r="C11" s="5" t="s">
        <v>21</v>
      </c>
      <c r="D11" s="5">
        <v>240</v>
      </c>
      <c r="E11" s="19">
        <v>1232.3</v>
      </c>
      <c r="F11" s="8">
        <v>0</v>
      </c>
      <c r="G11" s="13">
        <v>669</v>
      </c>
      <c r="H11" s="6">
        <v>0</v>
      </c>
      <c r="I11" s="13">
        <v>669</v>
      </c>
      <c r="J11" s="6">
        <v>0</v>
      </c>
    </row>
    <row r="12" spans="2:11" ht="60" hidden="1" x14ac:dyDescent="0.25">
      <c r="B12" s="9" t="s">
        <v>34</v>
      </c>
      <c r="C12" s="5" t="s">
        <v>23</v>
      </c>
      <c r="D12" s="5" t="s">
        <v>6</v>
      </c>
      <c r="E12" s="19">
        <v>0</v>
      </c>
      <c r="F12" s="20">
        <v>0</v>
      </c>
      <c r="G12" s="13">
        <v>0</v>
      </c>
      <c r="H12" s="6">
        <v>0</v>
      </c>
      <c r="I12" s="13">
        <v>0</v>
      </c>
      <c r="J12" s="6">
        <v>0</v>
      </c>
    </row>
    <row r="13" spans="2:11" ht="47.25" hidden="1" x14ac:dyDescent="0.25">
      <c r="B13" s="11" t="s">
        <v>5</v>
      </c>
      <c r="C13" s="14" t="s">
        <v>22</v>
      </c>
      <c r="D13" s="16">
        <v>240</v>
      </c>
      <c r="E13" s="19">
        <v>0</v>
      </c>
      <c r="F13" s="19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 x14ac:dyDescent="0.25">
      <c r="B14" s="11" t="s">
        <v>35</v>
      </c>
      <c r="C14" s="14" t="s">
        <v>24</v>
      </c>
      <c r="D14" s="16"/>
      <c r="E14" s="19">
        <v>0</v>
      </c>
      <c r="F14" s="19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 x14ac:dyDescent="0.25">
      <c r="B15" s="11" t="s">
        <v>37</v>
      </c>
      <c r="C15" s="14" t="s">
        <v>24</v>
      </c>
      <c r="D15" s="16" t="s">
        <v>38</v>
      </c>
      <c r="E15" s="19">
        <v>0</v>
      </c>
      <c r="F15" s="19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 x14ac:dyDescent="0.25">
      <c r="B16" s="22" t="s">
        <v>7</v>
      </c>
      <c r="C16" s="14" t="s">
        <v>24</v>
      </c>
      <c r="D16" s="16" t="s">
        <v>26</v>
      </c>
      <c r="E16" s="19">
        <v>0</v>
      </c>
      <c r="F16" s="19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10" ht="94.5" x14ac:dyDescent="0.25">
      <c r="B17" s="54" t="s">
        <v>41</v>
      </c>
      <c r="C17" s="48" t="s">
        <v>30</v>
      </c>
      <c r="D17" s="49"/>
      <c r="E17" s="41">
        <v>1840</v>
      </c>
      <c r="F17" s="41">
        <v>94.77</v>
      </c>
      <c r="G17" s="39">
        <f>G18+G19+G20+G25</f>
        <v>2712.2</v>
      </c>
      <c r="H17" s="39">
        <v>1624.5</v>
      </c>
      <c r="I17" s="39">
        <f>I18+I19+I20+I25</f>
        <v>537.4</v>
      </c>
      <c r="J17" s="39">
        <v>0</v>
      </c>
    </row>
    <row r="18" spans="1:110" ht="47.25" x14ac:dyDescent="0.25">
      <c r="B18" s="22" t="s">
        <v>10</v>
      </c>
      <c r="C18" s="23" t="s">
        <v>30</v>
      </c>
      <c r="D18" s="24" t="s">
        <v>31</v>
      </c>
      <c r="E18" s="19">
        <v>1424.4</v>
      </c>
      <c r="F18" s="19">
        <v>92.77</v>
      </c>
      <c r="G18" s="18">
        <v>518</v>
      </c>
      <c r="H18" s="18">
        <v>0</v>
      </c>
      <c r="I18" s="18">
        <v>509.2</v>
      </c>
      <c r="J18" s="18">
        <v>0</v>
      </c>
    </row>
    <row r="19" spans="1:110" ht="47.25" x14ac:dyDescent="0.25">
      <c r="B19" s="22" t="s">
        <v>5</v>
      </c>
      <c r="C19" s="23" t="s">
        <v>30</v>
      </c>
      <c r="D19" s="24" t="s">
        <v>25</v>
      </c>
      <c r="E19" s="19">
        <v>335.2</v>
      </c>
      <c r="F19" s="19">
        <v>2</v>
      </c>
      <c r="G19" s="18">
        <v>2166</v>
      </c>
      <c r="H19" s="18">
        <v>1624.5</v>
      </c>
      <c r="I19" s="18">
        <v>0</v>
      </c>
      <c r="J19" s="18">
        <v>0</v>
      </c>
    </row>
    <row r="20" spans="1:110" s="21" customFormat="1" ht="21.75" customHeight="1" x14ac:dyDescent="0.25">
      <c r="A20" s="25"/>
      <c r="B20" s="22" t="s">
        <v>15</v>
      </c>
      <c r="C20" s="23" t="s">
        <v>30</v>
      </c>
      <c r="D20" s="24" t="s">
        <v>32</v>
      </c>
      <c r="E20" s="19">
        <v>57.4</v>
      </c>
      <c r="F20" s="19">
        <v>0</v>
      </c>
      <c r="G20" s="18">
        <v>28.2</v>
      </c>
      <c r="H20" s="18">
        <v>0</v>
      </c>
      <c r="I20" s="18">
        <v>28.2</v>
      </c>
      <c r="J20" s="18">
        <v>0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</row>
    <row r="21" spans="1:110" ht="35.25" hidden="1" customHeight="1" x14ac:dyDescent="0.25">
      <c r="B21" s="22" t="s">
        <v>7</v>
      </c>
      <c r="C21" s="23" t="s">
        <v>30</v>
      </c>
      <c r="D21" s="24" t="s">
        <v>26</v>
      </c>
      <c r="E21" s="19">
        <v>0</v>
      </c>
      <c r="F21" s="19">
        <v>0</v>
      </c>
      <c r="G21" s="18">
        <v>0</v>
      </c>
      <c r="H21" s="18">
        <v>0</v>
      </c>
      <c r="I21" s="18">
        <v>0</v>
      </c>
      <c r="J21" s="18"/>
    </row>
    <row r="22" spans="1:110" ht="97.5" hidden="1" customHeight="1" x14ac:dyDescent="0.25">
      <c r="B22" s="32" t="s">
        <v>42</v>
      </c>
      <c r="C22" s="23" t="s">
        <v>45</v>
      </c>
      <c r="D22" s="24"/>
      <c r="E22" s="19">
        <v>0</v>
      </c>
      <c r="F22" s="19">
        <v>0</v>
      </c>
      <c r="G22" s="19">
        <v>25</v>
      </c>
      <c r="H22" s="19"/>
      <c r="I22" s="19">
        <v>18.3</v>
      </c>
      <c r="J22" s="19"/>
    </row>
    <row r="23" spans="1:110" ht="57.75" hidden="1" customHeight="1" x14ac:dyDescent="0.25">
      <c r="B23" s="22" t="s">
        <v>5</v>
      </c>
      <c r="C23" s="23" t="s">
        <v>45</v>
      </c>
      <c r="D23" s="24" t="s">
        <v>25</v>
      </c>
      <c r="E23" s="19">
        <v>0</v>
      </c>
      <c r="F23" s="19">
        <v>0</v>
      </c>
      <c r="G23" s="19">
        <v>25</v>
      </c>
      <c r="H23" s="19"/>
      <c r="I23" s="19">
        <v>18.3</v>
      </c>
      <c r="J23" s="19"/>
    </row>
    <row r="24" spans="1:110" ht="94.5" hidden="1" customHeight="1" x14ac:dyDescent="0.25">
      <c r="B24" s="31" t="s">
        <v>44</v>
      </c>
      <c r="C24" s="23" t="s">
        <v>45</v>
      </c>
      <c r="D24" s="24" t="s">
        <v>43</v>
      </c>
      <c r="E24" s="19">
        <v>0</v>
      </c>
      <c r="F24" s="19">
        <v>0</v>
      </c>
      <c r="G24" s="19"/>
      <c r="H24" s="19"/>
      <c r="I24" s="19"/>
      <c r="J24" s="19"/>
    </row>
    <row r="25" spans="1:110" ht="48.75" customHeight="1" x14ac:dyDescent="0.25">
      <c r="B25" s="32" t="s">
        <v>7</v>
      </c>
      <c r="C25" s="23" t="s">
        <v>30</v>
      </c>
      <c r="D25" s="24" t="s">
        <v>26</v>
      </c>
      <c r="E25" s="19">
        <v>23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110" ht="111.75" customHeight="1" x14ac:dyDescent="0.25">
      <c r="B26" s="53" t="s">
        <v>54</v>
      </c>
      <c r="C26" s="42" t="s">
        <v>45</v>
      </c>
      <c r="D26" s="43"/>
      <c r="E26" s="41">
        <v>412.9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</row>
    <row r="27" spans="1:110" ht="94.5" customHeight="1" x14ac:dyDescent="0.25">
      <c r="B27" s="51" t="s">
        <v>5</v>
      </c>
      <c r="C27" s="23" t="s">
        <v>45</v>
      </c>
      <c r="D27" s="24" t="s">
        <v>25</v>
      </c>
      <c r="E27" s="19">
        <v>412.9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</row>
    <row r="28" spans="1:110" ht="99.75" customHeight="1" x14ac:dyDescent="0.25">
      <c r="B28" s="33" t="s">
        <v>48</v>
      </c>
      <c r="C28" s="28" t="s">
        <v>46</v>
      </c>
      <c r="D28" s="28"/>
      <c r="E28" s="29">
        <f>E30+E34</f>
        <v>162.19999999999999</v>
      </c>
      <c r="F28" s="29">
        <f>F29+F31+F32</f>
        <v>0</v>
      </c>
      <c r="G28" s="34">
        <f>G30+G31+G33+G34</f>
        <v>152.19999999999999</v>
      </c>
      <c r="H28" s="34">
        <v>0</v>
      </c>
      <c r="I28" s="34">
        <f>I30+I31+I33+I34</f>
        <v>152.19999999999999</v>
      </c>
      <c r="J28" s="34">
        <v>0</v>
      </c>
    </row>
    <row r="29" spans="1:110" ht="47.25" hidden="1" x14ac:dyDescent="0.25">
      <c r="B29" s="22" t="s">
        <v>5</v>
      </c>
      <c r="C29" s="23" t="s">
        <v>9</v>
      </c>
      <c r="D29" s="24">
        <v>240</v>
      </c>
      <c r="E29" s="19">
        <v>0</v>
      </c>
      <c r="F29" s="19">
        <v>0</v>
      </c>
      <c r="G29" s="18">
        <v>0</v>
      </c>
      <c r="H29" s="18">
        <v>0</v>
      </c>
      <c r="I29" s="18">
        <v>0</v>
      </c>
      <c r="J29" s="18">
        <v>0</v>
      </c>
    </row>
    <row r="30" spans="1:110" ht="34.5" customHeight="1" x14ac:dyDescent="0.25">
      <c r="B30" s="22" t="s">
        <v>15</v>
      </c>
      <c r="C30" s="26" t="s">
        <v>46</v>
      </c>
      <c r="D30" s="27">
        <v>540</v>
      </c>
      <c r="E30" s="18">
        <v>118.9</v>
      </c>
      <c r="F30" s="18">
        <v>0</v>
      </c>
      <c r="G30" s="18">
        <v>108.9</v>
      </c>
      <c r="H30" s="18">
        <v>0</v>
      </c>
      <c r="I30" s="18">
        <v>108.9</v>
      </c>
      <c r="J30" s="18">
        <v>0</v>
      </c>
    </row>
    <row r="31" spans="1:110" ht="63" hidden="1" x14ac:dyDescent="0.25">
      <c r="B31" s="11" t="s">
        <v>16</v>
      </c>
      <c r="C31" s="13" t="s">
        <v>46</v>
      </c>
      <c r="D31" s="17">
        <v>810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1:110" ht="0.75" hidden="1" customHeight="1" x14ac:dyDescent="0.25">
      <c r="B32" s="11" t="s">
        <v>40</v>
      </c>
      <c r="C32" s="13" t="s">
        <v>9</v>
      </c>
      <c r="D32" s="17" t="s">
        <v>39</v>
      </c>
      <c r="E32" s="18">
        <v>0</v>
      </c>
      <c r="F32" s="18">
        <v>0</v>
      </c>
      <c r="G32" s="18"/>
      <c r="H32" s="18"/>
      <c r="I32" s="18"/>
      <c r="J32" s="18"/>
    </row>
    <row r="33" spans="2:10" ht="21.75" hidden="1" customHeight="1" x14ac:dyDescent="0.25">
      <c r="B33" s="12" t="s">
        <v>11</v>
      </c>
      <c r="C33" s="13" t="s">
        <v>9</v>
      </c>
      <c r="D33" s="17">
        <v>870</v>
      </c>
      <c r="E33" s="18">
        <v>0</v>
      </c>
      <c r="F33" s="18">
        <v>0</v>
      </c>
      <c r="G33" s="18">
        <v>0</v>
      </c>
      <c r="H33" s="13">
        <v>0</v>
      </c>
      <c r="I33" s="18">
        <v>0</v>
      </c>
      <c r="J33" s="13">
        <v>0</v>
      </c>
    </row>
    <row r="34" spans="2:10" ht="54.75" customHeight="1" x14ac:dyDescent="0.25">
      <c r="B34" s="12" t="s">
        <v>27</v>
      </c>
      <c r="C34" s="13" t="s">
        <v>46</v>
      </c>
      <c r="D34" s="17" t="s">
        <v>28</v>
      </c>
      <c r="E34" s="18">
        <v>43.3</v>
      </c>
      <c r="F34" s="18">
        <v>0</v>
      </c>
      <c r="G34" s="18">
        <v>43.3</v>
      </c>
      <c r="H34" s="13">
        <v>0</v>
      </c>
      <c r="I34" s="18">
        <v>43.3</v>
      </c>
      <c r="J34" s="13">
        <v>0</v>
      </c>
    </row>
    <row r="35" spans="2:10" ht="98.25" customHeight="1" x14ac:dyDescent="0.25">
      <c r="B35" s="53" t="s">
        <v>52</v>
      </c>
      <c r="C35" s="39" t="s">
        <v>22</v>
      </c>
      <c r="D35" s="50"/>
      <c r="E35" s="40">
        <f>E36+E37</f>
        <v>1947.6000000000001</v>
      </c>
      <c r="F35" s="40">
        <v>1738.1</v>
      </c>
      <c r="G35" s="40">
        <v>0</v>
      </c>
      <c r="H35" s="39">
        <v>0</v>
      </c>
      <c r="I35" s="40">
        <v>0</v>
      </c>
      <c r="J35" s="39">
        <v>0</v>
      </c>
    </row>
    <row r="36" spans="2:10" ht="54.75" customHeight="1" x14ac:dyDescent="0.25">
      <c r="B36" s="22" t="s">
        <v>15</v>
      </c>
      <c r="C36" s="13" t="s">
        <v>22</v>
      </c>
      <c r="D36" s="17" t="s">
        <v>32</v>
      </c>
      <c r="E36" s="18">
        <v>1762.9</v>
      </c>
      <c r="F36" s="18">
        <v>1738.1</v>
      </c>
      <c r="G36" s="18">
        <v>0</v>
      </c>
      <c r="H36" s="13">
        <v>0</v>
      </c>
      <c r="I36" s="18">
        <v>0</v>
      </c>
      <c r="J36" s="13">
        <v>0</v>
      </c>
    </row>
    <row r="37" spans="2:10" ht="54.75" customHeight="1" x14ac:dyDescent="0.25">
      <c r="B37" s="51" t="s">
        <v>5</v>
      </c>
      <c r="C37" s="13" t="s">
        <v>22</v>
      </c>
      <c r="D37" s="17" t="s">
        <v>25</v>
      </c>
      <c r="E37" s="18">
        <v>184.7</v>
      </c>
      <c r="F37" s="18"/>
      <c r="G37" s="18"/>
      <c r="H37" s="13"/>
      <c r="I37" s="18"/>
      <c r="J37" s="13"/>
    </row>
    <row r="38" spans="2:10" ht="80.25" customHeight="1" x14ac:dyDescent="0.25">
      <c r="B38" s="38" t="s">
        <v>35</v>
      </c>
      <c r="C38" s="39" t="s">
        <v>24</v>
      </c>
      <c r="D38" s="17"/>
      <c r="E38" s="40">
        <f>E39+E40</f>
        <v>52.2</v>
      </c>
      <c r="F38" s="18">
        <v>0</v>
      </c>
      <c r="G38" s="18">
        <v>0</v>
      </c>
      <c r="H38" s="13">
        <v>0</v>
      </c>
      <c r="I38" s="18">
        <v>0</v>
      </c>
      <c r="J38" s="13">
        <v>0</v>
      </c>
    </row>
    <row r="39" spans="2:10" ht="54.75" customHeight="1" x14ac:dyDescent="0.25">
      <c r="B39" s="12" t="s">
        <v>37</v>
      </c>
      <c r="C39" s="13" t="s">
        <v>24</v>
      </c>
      <c r="D39" s="17" t="s">
        <v>38</v>
      </c>
      <c r="E39" s="18">
        <v>47</v>
      </c>
      <c r="F39" s="18">
        <v>0</v>
      </c>
      <c r="G39" s="18">
        <v>0</v>
      </c>
      <c r="H39" s="13">
        <v>0</v>
      </c>
      <c r="I39" s="18">
        <v>0</v>
      </c>
      <c r="J39" s="13">
        <v>0</v>
      </c>
    </row>
    <row r="40" spans="2:10" ht="54.75" customHeight="1" x14ac:dyDescent="0.25">
      <c r="B40" s="12" t="s">
        <v>7</v>
      </c>
      <c r="C40" s="13" t="s">
        <v>24</v>
      </c>
      <c r="D40" s="17" t="s">
        <v>26</v>
      </c>
      <c r="E40" s="18">
        <v>5.2</v>
      </c>
      <c r="F40" s="18">
        <v>0</v>
      </c>
      <c r="G40" s="18">
        <v>0</v>
      </c>
      <c r="H40" s="13">
        <v>0</v>
      </c>
      <c r="I40" s="18">
        <v>0</v>
      </c>
      <c r="J40" s="13">
        <v>0</v>
      </c>
    </row>
    <row r="41" spans="2:10" ht="54.75" customHeight="1" x14ac:dyDescent="0.25">
      <c r="B41" s="33" t="s">
        <v>8</v>
      </c>
      <c r="C41" s="36" t="s">
        <v>9</v>
      </c>
      <c r="D41" s="37"/>
      <c r="E41" s="29">
        <f>E42+E43</f>
        <v>15</v>
      </c>
      <c r="F41" s="29">
        <v>0</v>
      </c>
      <c r="G41" s="29">
        <f>G42+G43</f>
        <v>10</v>
      </c>
      <c r="H41" s="34">
        <v>0</v>
      </c>
      <c r="I41" s="29">
        <f>I42+I43</f>
        <v>10</v>
      </c>
      <c r="J41" s="34">
        <v>0</v>
      </c>
    </row>
    <row r="42" spans="2:10" ht="54.75" customHeight="1" x14ac:dyDescent="0.25">
      <c r="B42" s="22" t="s">
        <v>15</v>
      </c>
      <c r="C42" s="13" t="s">
        <v>9</v>
      </c>
      <c r="D42" s="17" t="s">
        <v>32</v>
      </c>
      <c r="E42" s="18">
        <v>5</v>
      </c>
      <c r="F42" s="18">
        <v>0</v>
      </c>
      <c r="G42" s="18">
        <v>5</v>
      </c>
      <c r="H42" s="13">
        <v>0</v>
      </c>
      <c r="I42" s="18">
        <v>5</v>
      </c>
      <c r="J42" s="13">
        <v>0</v>
      </c>
    </row>
    <row r="43" spans="2:10" ht="54.75" customHeight="1" x14ac:dyDescent="0.25">
      <c r="B43" s="22" t="s">
        <v>11</v>
      </c>
      <c r="C43" s="13" t="s">
        <v>9</v>
      </c>
      <c r="D43" s="17" t="s">
        <v>53</v>
      </c>
      <c r="E43" s="18">
        <v>10</v>
      </c>
      <c r="F43" s="18">
        <v>0</v>
      </c>
      <c r="G43" s="18">
        <v>5</v>
      </c>
      <c r="H43" s="13">
        <v>0</v>
      </c>
      <c r="I43" s="18">
        <v>5</v>
      </c>
      <c r="J43" s="13">
        <v>0</v>
      </c>
    </row>
    <row r="44" spans="2:10" ht="24.75" customHeight="1" x14ac:dyDescent="0.25">
      <c r="B44" s="12" t="s">
        <v>12</v>
      </c>
      <c r="C44" s="13"/>
      <c r="D44" s="13"/>
      <c r="E44" s="52">
        <f>E41+E38+E35+E28+E26+E17+E10</f>
        <v>5662.2</v>
      </c>
      <c r="F44" s="35">
        <f>F35+F17</f>
        <v>1832.87</v>
      </c>
      <c r="G44" s="30">
        <v>3543.4</v>
      </c>
      <c r="H44" s="13">
        <v>1624.5</v>
      </c>
      <c r="I44" s="30">
        <f>I41+I28+I17+I10</f>
        <v>1368.6</v>
      </c>
      <c r="J44" s="13">
        <v>0</v>
      </c>
    </row>
    <row r="45" spans="2:10" ht="15.75" x14ac:dyDescent="0.25">
      <c r="B45" s="12" t="s">
        <v>13</v>
      </c>
      <c r="C45" s="13"/>
      <c r="D45" s="15" t="s">
        <v>17</v>
      </c>
      <c r="E45" s="18"/>
      <c r="F45" s="18"/>
      <c r="G45" s="30">
        <v>49.2</v>
      </c>
      <c r="H45" s="13"/>
      <c r="I45" s="30">
        <f>I46*5%</f>
        <v>72.03</v>
      </c>
      <c r="J45" s="13"/>
    </row>
    <row r="46" spans="2:10" ht="31.5" x14ac:dyDescent="0.25">
      <c r="B46" s="12" t="s">
        <v>14</v>
      </c>
      <c r="C46" s="13"/>
      <c r="D46" s="15"/>
      <c r="E46" s="35">
        <v>5662.2</v>
      </c>
      <c r="F46" s="35">
        <f>F44</f>
        <v>1832.87</v>
      </c>
      <c r="G46" s="13">
        <f>G44+G45</f>
        <v>3592.6</v>
      </c>
      <c r="H46" s="13">
        <v>1624.5</v>
      </c>
      <c r="I46" s="13">
        <v>1440.6</v>
      </c>
      <c r="J46" s="13">
        <v>0</v>
      </c>
    </row>
    <row r="47" spans="2:10" x14ac:dyDescent="0.25">
      <c r="B47" s="10"/>
      <c r="C47" s="10"/>
      <c r="D47" s="10"/>
      <c r="E47" s="10"/>
      <c r="F47" s="10"/>
      <c r="G47" s="10"/>
      <c r="H47" s="10"/>
      <c r="I47" s="10"/>
      <c r="J47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2021-03-31T12:10:44Z</dcterms:modified>
</cp:coreProperties>
</file>